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maso.comberiati\Desktop\Consip\Extrarete\Extrarete13\Documentazione\word\"/>
    </mc:Choice>
  </mc:AlternateContent>
  <bookViews>
    <workbookView xWindow="0" yWindow="0" windowWidth="19200" windowHeight="7035" tabRatio="635" activeTab="1"/>
  </bookViews>
  <sheets>
    <sheet name="ISTRUZIONI" sheetId="15" r:id="rId1"/>
    <sheet name="GARANZIE CONVENZIONE" sheetId="13" r:id="rId2"/>
  </sheets>
  <calcPr calcId="162913"/>
</workbook>
</file>

<file path=xl/calcChain.xml><?xml version="1.0" encoding="utf-8"?>
<calcChain xmlns="http://schemas.openxmlformats.org/spreadsheetml/2006/main">
  <c r="D43" i="13" l="1"/>
  <c r="E43" i="13" s="1"/>
  <c r="D42" i="13"/>
  <c r="E42" i="13" s="1"/>
  <c r="E41" i="13"/>
  <c r="D37" i="13"/>
  <c r="D38" i="13" s="1"/>
  <c r="D44" i="13" l="1"/>
  <c r="D45" i="13" s="1"/>
  <c r="E8" i="13"/>
  <c r="E5" i="13"/>
  <c r="D9" i="13" l="1"/>
  <c r="D22" i="13" l="1"/>
  <c r="E26" i="13"/>
  <c r="D14" i="13" l="1"/>
  <c r="D28" i="13"/>
  <c r="E28" i="13" s="1"/>
  <c r="D27" i="13"/>
  <c r="E27" i="13" s="1"/>
  <c r="D29" i="13" l="1"/>
  <c r="D30" i="13" s="1"/>
  <c r="D23" i="13" l="1"/>
</calcChain>
</file>

<file path=xl/sharedStrings.xml><?xml version="1.0" encoding="utf-8"?>
<sst xmlns="http://schemas.openxmlformats.org/spreadsheetml/2006/main" count="54" uniqueCount="43">
  <si>
    <t>Possesso
(s/n)</t>
  </si>
  <si>
    <t>Riduzione prevista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</si>
  <si>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</si>
  <si>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</si>
  <si>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</si>
  <si>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</si>
  <si>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</si>
  <si>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</si>
  <si>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</si>
  <si>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CALCOLO IMPORTO DELLA GARANZIA PROVVISORIA</t>
  </si>
  <si>
    <t>Importo della garanzia provvisoria al netto delle riduzioni</t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</si>
  <si>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</si>
  <si>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</si>
  <si>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</si>
  <si>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</si>
  <si>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</si>
  <si>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</si>
  <si>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</si>
  <si>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</si>
  <si>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</si>
  <si>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</si>
  <si>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</si>
  <si>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</si>
  <si>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</si>
  <si>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</si>
  <si>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</si>
  <si>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</si>
  <si>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</si>
  <si>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</si>
  <si>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s</t>
  </si>
  <si>
    <t>GARANZIA DEFINITIVA PER LA CONVENZIONE (IN FAVORE DI CONSIP)</t>
  </si>
  <si>
    <t>C.  Ulteriori riduzioni fino a un massimo del 20%</t>
  </si>
  <si>
    <t>Almeno una certificazione tra quelle riportate nella tabella 6 par. 9 del Disciplinare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</si>
  <si>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Per ciascun lotto inserire il valore della garanzia provvisoria riportato nel disciplinare al par. 9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</si>
  <si>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21.2 del disciplinare di gara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</si>
  <si>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par.21.2 del disciplinare (NB: il valore è indicato preventivamente a solo titolo di esempio)</t>
    </r>
  </si>
  <si>
    <r>
      <t xml:space="preserve">Percentuale fissata in documentazione di gara per i lotti 1, 3, 5, 7, 12
</t>
    </r>
    <r>
      <rPr>
        <sz val="10"/>
        <color rgb="FFFF0000"/>
        <rFont val="Calibri"/>
        <family val="2"/>
        <scheme val="minor"/>
      </rPr>
      <t>Inserire il valore del par. 21.2 del disciplinare di gara (NB: il valore è indicato preventivamente a solo titolo di esempio)</t>
    </r>
  </si>
  <si>
    <r>
      <t xml:space="preserve">Importo base della garanzia per i lotti 1, 3, 5, 7, 12
</t>
    </r>
    <r>
      <rPr>
        <i/>
        <sz val="10"/>
        <color rgb="FFFF0000"/>
        <rFont val="Calibri"/>
        <family val="2"/>
      </rPr>
      <t>Valore % fissato in documentazione di gara, inserire il valore del par. 21.2 del disciplinare di gara (NB: il valore è indicato preventivamente a solo titolo di esempio)</t>
    </r>
  </si>
  <si>
    <r>
      <t xml:space="preserve">Importo base della garanzia per i lotti 2, 4, 6, 8, 9, 10, 11, 13, 14, 15, 16, 17 e 18
</t>
    </r>
    <r>
      <rPr>
        <i/>
        <sz val="10"/>
        <color rgb="FFFF0000"/>
        <rFont val="Calibri"/>
        <family val="2"/>
      </rPr>
      <t>Valore % fissato in documentazione di gara, inserire il valore del par. 21.2 del disciplinare di gara (NB: il valore è indicato preventivamente a solo titolo di esempio)</t>
    </r>
  </si>
  <si>
    <r>
      <t xml:space="preserve">Percentuale fissata in documentazione di gara per i lotti 2, 4, 6, 8, 9, 10, 11, 13, 14, 15, 16, 17 e 18
</t>
    </r>
    <r>
      <rPr>
        <sz val="10"/>
        <color rgb="FFFF0000"/>
        <rFont val="Calibri"/>
        <family val="2"/>
        <scheme val="minor"/>
      </rPr>
      <t>Inserire il valore del par. 21.2 del disciplinare di gara (NB: il valore è indicato preventivamente a solo titolo di esempio)</t>
    </r>
  </si>
  <si>
    <t>TRA LE 2 TABELLE SEGUENTI UTILIZZARE LA TABELLA DI INTERESSE</t>
  </si>
  <si>
    <t>Tabella 1 - CALCOLO IMPORTO DELLE GARANZIE DEFINITIVE - Lotti 1, 3, 5, 7, 12</t>
  </si>
  <si>
    <t>Tabella 2 - CALCOLO IMPORTO DELLE GARANZIE DEFINITIVE - Lotti 2, 4, 6, 8, 9, 10, 11, 13, 14, 15, 16, 17 e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</si>
</sst>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€&quot;\ * #,##0.00_-;\-&quot;€&quot;\ * #,##0.00_-;_-&quot;€&quot;\ * &quot;-&quot;??_-;_-@_-"/>
    <numFmt numFmtId="164" formatCode="_-* #,##0.00\ &quot;€&quot;_-;\-* #,##0.00\ &quot;€&quot;_-;_-* &quot;-&quot;??\ &quot;€&quot;_-;_-@_-"/>
    <numFmt numFmtId="165" formatCode="_-* #,##0\ &quot;€&quot;_-;\-* #,##0\ &quot;€&quot;_-;_-* &quot;-&quot;??\ &quot;€&quot;_-;_-@_-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FF0000"/>
      <name val="Calibri"/>
      <family val="2"/>
    </font>
    <font>
      <sz val="1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4">
    <xf numFmtId="0" fontId="0" fillId="0" borderId="0" xfId="0"/>
    <xf numFmtId="164" fontId="2" fillId="0" borderId="1" xfId="0" applyNumberFormat="1" applyFont="1" applyBorder="1" applyAlignment="1">
      <alignment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1" applyNumberFormat="1" applyFont="1" applyBorder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9" fontId="20" fillId="0" borderId="1" xfId="0" applyNumberFormat="1" applyFont="1" applyFill="1" applyBorder="1" applyAlignment="1">
      <alignment horizontal="center" vertical="center"/>
    </xf>
    <xf numFmtId="0" fontId="0" fillId="6" borderId="0" xfId="0" applyFill="1"/>
    <xf numFmtId="0" fontId="17" fillId="6" borderId="0" xfId="0" applyFont="1" applyFill="1"/>
    <xf numFmtId="0" fontId="0" fillId="6" borderId="0" xfId="0" applyFill="1" applyAlignment="1">
      <alignment vertical="center" wrapText="1"/>
    </xf>
    <xf numFmtId="0" fontId="0" fillId="6" borderId="0" xfId="0" applyFill="1" applyAlignment="1">
      <alignment wrapText="1"/>
    </xf>
    <xf numFmtId="0" fontId="15" fillId="6" borderId="0" xfId="0" applyFont="1" applyFill="1" applyAlignment="1">
      <alignment horizontal="center" vertical="center" wrapText="1"/>
    </xf>
    <xf numFmtId="0" fontId="6" fillId="7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9" fontId="2" fillId="0" borderId="1" xfId="0" applyNumberFormat="1" applyFont="1" applyBorder="1" applyAlignment="1" applyProtection="1">
      <alignment horizontal="center" vertical="center"/>
    </xf>
    <xf numFmtId="9" fontId="2" fillId="0" borderId="1" xfId="1" applyFont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vertical="center" wrapText="1"/>
    </xf>
    <xf numFmtId="9" fontId="2" fillId="7" borderId="1" xfId="0" applyNumberFormat="1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</xf>
    <xf numFmtId="9" fontId="2" fillId="7" borderId="6" xfId="1" applyFont="1" applyFill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vertical="center" wrapText="1"/>
    </xf>
    <xf numFmtId="9" fontId="20" fillId="0" borderId="1" xfId="0" applyNumberFormat="1" applyFont="1" applyBorder="1" applyAlignment="1" applyProtection="1">
      <alignment horizontal="center" vertical="center"/>
    </xf>
    <xf numFmtId="0" fontId="2" fillId="6" borderId="0" xfId="0" applyFont="1" applyFill="1"/>
    <xf numFmtId="0" fontId="4" fillId="6" borderId="0" xfId="0" applyFont="1" applyFill="1"/>
    <xf numFmtId="0" fontId="7" fillId="6" borderId="0" xfId="0" applyFont="1" applyFill="1" applyAlignment="1">
      <alignment vertical="center"/>
    </xf>
    <xf numFmtId="44" fontId="0" fillId="6" borderId="0" xfId="0" applyNumberFormat="1" applyFill="1"/>
    <xf numFmtId="0" fontId="14" fillId="6" borderId="0" xfId="0" applyFont="1" applyFill="1" applyAlignment="1">
      <alignment vertical="center"/>
    </xf>
    <xf numFmtId="0" fontId="0" fillId="6" borderId="5" xfId="0" applyFill="1" applyBorder="1" applyAlignment="1">
      <alignment horizontal="center"/>
    </xf>
    <xf numFmtId="0" fontId="9" fillId="6" borderId="5" xfId="0" applyFont="1" applyFill="1" applyBorder="1" applyAlignment="1">
      <alignment horizontal="center" vertical="center" wrapText="1"/>
    </xf>
    <xf numFmtId="0" fontId="17" fillId="6" borderId="0" xfId="0" applyFont="1" applyFill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9" fontId="20" fillId="0" borderId="2" xfId="0" applyNumberFormat="1" applyFont="1" applyFill="1" applyBorder="1" applyAlignment="1">
      <alignment horizontal="center" vertical="center"/>
    </xf>
    <xf numFmtId="9" fontId="20" fillId="0" borderId="3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left" vertical="top" wrapText="1"/>
    </xf>
    <xf numFmtId="0" fontId="7" fillId="6" borderId="0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10" fillId="5" borderId="2" xfId="0" applyFont="1" applyFill="1" applyBorder="1" applyAlignment="1" applyProtection="1">
      <alignment horizontal="center" vertical="center"/>
    </xf>
    <xf numFmtId="0" fontId="10" fillId="5" borderId="4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center" vertical="center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0" fontId="5" fillId="6" borderId="2" xfId="0" applyFont="1" applyFill="1" applyBorder="1" applyAlignment="1" applyProtection="1">
      <alignment horizontal="center" vertical="center"/>
    </xf>
    <xf numFmtId="0" fontId="5" fillId="6" borderId="4" xfId="0" applyFont="1" applyFill="1" applyBorder="1" applyAlignment="1" applyProtection="1">
      <alignment horizontal="center" vertical="center"/>
    </xf>
    <xf numFmtId="0" fontId="5" fillId="6" borderId="3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166" fontId="2" fillId="0" borderId="2" xfId="0" applyNumberFormat="1" applyFont="1" applyFill="1" applyBorder="1" applyAlignment="1" applyProtection="1">
      <alignment horizontal="center" vertical="center"/>
    </xf>
    <xf numFmtId="166" fontId="2" fillId="0" borderId="3" xfId="0" applyNumberFormat="1" applyFont="1" applyFill="1" applyBorder="1" applyAlignment="1" applyProtection="1">
      <alignment horizontal="center" vertical="center"/>
    </xf>
    <xf numFmtId="0" fontId="21" fillId="6" borderId="11" xfId="0" applyFont="1" applyFill="1" applyBorder="1" applyAlignment="1">
      <alignment horizont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21"/>
  <sheetViews>
    <sheetView workbookViewId="0"/>
  </sheetViews>
  <sheetFormatPr defaultColWidth="8.7109375" defaultRowHeight="15" x14ac:dyDescent="0.25"/>
  <cols>
    <col min="1" max="2" width="8.7109375" style="9"/>
    <col min="3" max="3" width="20.28515625" style="9" customWidth="1"/>
    <col min="4" max="4" width="86" style="9" customWidth="1"/>
    <col min="5" max="16384" width="8.7109375" style="9"/>
  </cols>
  <sheetData>
    <row r="4" spans="3:4" s="10" customFormat="1" ht="31.5" customHeight="1" x14ac:dyDescent="0.25">
      <c r="C4" s="31" t="s">
        <v>18</v>
      </c>
      <c r="D4" s="31"/>
    </row>
    <row r="5" spans="3:4" s="10" customFormat="1" ht="31.5" customHeight="1" x14ac:dyDescent="0.25">
      <c r="C5" s="31" t="s">
        <v>19</v>
      </c>
      <c r="D5" s="31"/>
    </row>
    <row r="6" spans="3:4" s="10" customFormat="1" ht="31.5" customHeight="1" x14ac:dyDescent="0.25">
      <c r="C6" s="31" t="s">
        <v>20</v>
      </c>
      <c r="D6" s="31"/>
    </row>
    <row r="7" spans="3:4" x14ac:dyDescent="0.25">
      <c r="C7" s="32"/>
      <c r="D7" s="32"/>
    </row>
    <row r="8" spans="3:4" x14ac:dyDescent="0.25">
      <c r="C8" s="31" t="s">
        <v>21</v>
      </c>
      <c r="D8" s="31"/>
    </row>
    <row r="9" spans="3:4" ht="34.5" customHeight="1" x14ac:dyDescent="0.25">
      <c r="C9" s="6" t="s">
        <v>22</v>
      </c>
      <c r="D9" s="11" t="s">
        <v>28</v>
      </c>
    </row>
    <row r="10" spans="3:4" ht="34.5" customHeight="1" x14ac:dyDescent="0.25">
      <c r="C10" s="7" t="s">
        <v>23</v>
      </c>
      <c r="D10" s="11" t="s">
        <v>24</v>
      </c>
    </row>
    <row r="11" spans="3:4" ht="34.5" customHeight="1" x14ac:dyDescent="0.25">
      <c r="C11" s="13" t="s">
        <v>25</v>
      </c>
      <c r="D11" s="11" t="s">
        <v>26</v>
      </c>
    </row>
    <row r="12" spans="3:4" x14ac:dyDescent="0.25">
      <c r="C12" s="11"/>
      <c r="D12" s="11"/>
    </row>
    <row r="13" spans="3:4" x14ac:dyDescent="0.25">
      <c r="C13" s="12"/>
    </row>
    <row r="14" spans="3:4" x14ac:dyDescent="0.25">
      <c r="C14" s="12"/>
    </row>
    <row r="15" spans="3:4" x14ac:dyDescent="0.25">
      <c r="C15" s="12"/>
    </row>
    <row r="16" spans="3:4" x14ac:dyDescent="0.25">
      <c r="C16" s="12"/>
    </row>
    <row r="17" spans="3:3" x14ac:dyDescent="0.25">
      <c r="C17" s="12"/>
    </row>
    <row r="18" spans="3:3" x14ac:dyDescent="0.25">
      <c r="C18" s="12"/>
    </row>
    <row r="19" spans="3:3" x14ac:dyDescent="0.25">
      <c r="C19" s="12"/>
    </row>
    <row r="20" spans="3:3" x14ac:dyDescent="0.25">
      <c r="C20" s="12"/>
    </row>
    <row r="21" spans="3:3" x14ac:dyDescent="0.25">
      <c r="C21" s="12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5"/>
  <sheetViews>
    <sheetView tabSelected="1" zoomScaleNormal="100" zoomScaleSheetLayoutView="97" workbookViewId="0"/>
  </sheetViews>
  <sheetFormatPr defaultColWidth="8.7109375" defaultRowHeight="15" x14ac:dyDescent="0.25"/>
  <cols>
    <col min="1" max="1" width="5.28515625" style="9" customWidth="1"/>
    <col min="2" max="2" width="41" style="9" customWidth="1"/>
    <col min="3" max="3" width="29.42578125" style="9" customWidth="1"/>
    <col min="4" max="4" width="8.7109375" style="9"/>
    <col min="5" max="5" width="14.140625" style="9" customWidth="1"/>
    <col min="6" max="6" width="8.7109375" style="9"/>
    <col min="7" max="9" width="12.5703125" style="9" bestFit="1" customWidth="1"/>
    <col min="10" max="16384" width="8.7109375" style="9"/>
  </cols>
  <sheetData>
    <row r="2" spans="1:13" ht="31.5" customHeight="1" x14ac:dyDescent="0.25">
      <c r="B2" s="61" t="s">
        <v>13</v>
      </c>
      <c r="C2" s="62"/>
      <c r="D2" s="62"/>
      <c r="E2" s="63"/>
      <c r="F2" s="24"/>
    </row>
    <row r="3" spans="1:13" ht="28.5" customHeight="1" x14ac:dyDescent="0.25">
      <c r="B3" s="66" t="s">
        <v>14</v>
      </c>
      <c r="C3" s="67"/>
      <c r="D3" s="67"/>
      <c r="E3" s="68"/>
      <c r="F3" s="24"/>
    </row>
    <row r="4" spans="1:13" ht="28.5" customHeight="1" x14ac:dyDescent="0.25">
      <c r="B4" s="14" t="s">
        <v>3</v>
      </c>
      <c r="C4" s="14" t="s">
        <v>1</v>
      </c>
      <c r="D4" s="14" t="s">
        <v>0</v>
      </c>
      <c r="E4" s="14" t="s">
        <v>5</v>
      </c>
      <c r="F4" s="24"/>
    </row>
    <row r="5" spans="1:13" x14ac:dyDescent="0.25">
      <c r="B5" s="15" t="s">
        <v>7</v>
      </c>
      <c r="C5" s="16">
        <v>0.3</v>
      </c>
      <c r="D5" s="2" t="s">
        <v>29</v>
      </c>
      <c r="E5" s="64">
        <f>IF(D6="s",C6,IF(D5="s",C5,0))</f>
        <v>0.3</v>
      </c>
      <c r="F5" s="24"/>
    </row>
    <row r="6" spans="1:13" ht="25.5" x14ac:dyDescent="0.25">
      <c r="A6" s="29"/>
      <c r="B6" s="15" t="s">
        <v>8</v>
      </c>
      <c r="C6" s="16">
        <v>0.5</v>
      </c>
      <c r="D6" s="2" t="s">
        <v>27</v>
      </c>
      <c r="E6" s="65"/>
      <c r="F6" s="24"/>
    </row>
    <row r="7" spans="1:13" x14ac:dyDescent="0.25">
      <c r="B7" s="18" t="s">
        <v>31</v>
      </c>
      <c r="C7" s="19"/>
      <c r="D7" s="20"/>
      <c r="E7" s="21"/>
      <c r="F7" s="55"/>
      <c r="G7" s="56"/>
      <c r="H7" s="56"/>
      <c r="I7" s="56"/>
      <c r="J7" s="56"/>
      <c r="K7" s="56"/>
      <c r="L7" s="56"/>
      <c r="M7" s="56"/>
    </row>
    <row r="8" spans="1:13" ht="40.5" customHeight="1" x14ac:dyDescent="0.25">
      <c r="A8" s="30"/>
      <c r="B8" s="22" t="s">
        <v>32</v>
      </c>
      <c r="C8" s="23">
        <v>0.2</v>
      </c>
      <c r="D8" s="2" t="s">
        <v>29</v>
      </c>
      <c r="E8" s="17">
        <f>IF(D8="s",C8,0)</f>
        <v>0.2</v>
      </c>
      <c r="F8" s="55"/>
      <c r="G8" s="56"/>
      <c r="H8" s="56"/>
      <c r="I8" s="56"/>
      <c r="J8" s="56"/>
      <c r="K8" s="56"/>
      <c r="L8" s="56"/>
      <c r="M8" s="56"/>
    </row>
    <row r="9" spans="1:13" ht="43.5" customHeight="1" x14ac:dyDescent="0.25">
      <c r="B9" s="69" t="s">
        <v>6</v>
      </c>
      <c r="C9" s="70"/>
      <c r="D9" s="71">
        <f>IFERROR(1-(1-E5)*(1-#REF!)*(1-E8),1-(1-E5)*(1-E8))</f>
        <v>0.44000000000000006</v>
      </c>
      <c r="E9" s="72"/>
      <c r="F9" s="25"/>
    </row>
    <row r="10" spans="1:13" x14ac:dyDescent="0.25">
      <c r="B10" s="24"/>
      <c r="C10" s="24"/>
      <c r="D10" s="24"/>
      <c r="E10" s="24"/>
      <c r="F10" s="24"/>
    </row>
    <row r="12" spans="1:13" ht="27" customHeight="1" x14ac:dyDescent="0.25">
      <c r="B12" s="45" t="s">
        <v>9</v>
      </c>
      <c r="C12" s="45"/>
      <c r="D12" s="45"/>
      <c r="E12" s="45"/>
    </row>
    <row r="13" spans="1:13" ht="60.75" customHeight="1" x14ac:dyDescent="0.25">
      <c r="B13" s="57" t="s">
        <v>33</v>
      </c>
      <c r="C13" s="58"/>
      <c r="D13" s="50">
        <v>953090</v>
      </c>
      <c r="E13" s="51"/>
      <c r="F13" s="26"/>
      <c r="G13" s="27"/>
      <c r="H13" s="27"/>
      <c r="I13" s="27"/>
    </row>
    <row r="14" spans="1:13" x14ac:dyDescent="0.25">
      <c r="B14" s="59" t="s">
        <v>10</v>
      </c>
      <c r="C14" s="60"/>
      <c r="D14" s="36">
        <f>ROUND((1-$D$9)*$D13,0)</f>
        <v>533730</v>
      </c>
      <c r="E14" s="36"/>
      <c r="I14" s="27"/>
    </row>
    <row r="17" spans="2:6" x14ac:dyDescent="0.25">
      <c r="B17" s="73" t="s">
        <v>40</v>
      </c>
      <c r="C17" s="73"/>
      <c r="D17" s="73"/>
      <c r="E17" s="73"/>
    </row>
    <row r="18" spans="2:6" ht="31.5" customHeight="1" x14ac:dyDescent="0.25">
      <c r="B18" s="45" t="s">
        <v>41</v>
      </c>
      <c r="C18" s="46"/>
      <c r="D18" s="46"/>
      <c r="E18" s="47"/>
      <c r="F18" s="28"/>
    </row>
    <row r="19" spans="2:6" ht="61.5" customHeight="1" x14ac:dyDescent="0.25">
      <c r="B19" s="48" t="s">
        <v>34</v>
      </c>
      <c r="C19" s="49"/>
      <c r="D19" s="50">
        <v>1000000</v>
      </c>
      <c r="E19" s="51"/>
      <c r="F19" s="26"/>
    </row>
    <row r="20" spans="2:6" ht="20.25" customHeight="1" x14ac:dyDescent="0.25">
      <c r="B20" s="52" t="s">
        <v>30</v>
      </c>
      <c r="C20" s="53"/>
      <c r="D20" s="53"/>
      <c r="E20" s="54"/>
    </row>
    <row r="21" spans="2:6" ht="43.5" customHeight="1" x14ac:dyDescent="0.25">
      <c r="B21" s="33" t="s">
        <v>36</v>
      </c>
      <c r="C21" s="34"/>
      <c r="D21" s="39">
        <v>0.01</v>
      </c>
      <c r="E21" s="40"/>
      <c r="F21" s="26"/>
    </row>
    <row r="22" spans="2:6" ht="30" customHeight="1" x14ac:dyDescent="0.25">
      <c r="B22" s="33" t="s">
        <v>11</v>
      </c>
      <c r="C22" s="34"/>
      <c r="D22" s="37">
        <f>D21*D$19</f>
        <v>10000</v>
      </c>
      <c r="E22" s="38"/>
    </row>
    <row r="23" spans="2:6" x14ac:dyDescent="0.25">
      <c r="B23" s="35" t="s">
        <v>2</v>
      </c>
      <c r="C23" s="35"/>
      <c r="D23" s="36">
        <f>ROUND((1-$D$9)*$D22,0)</f>
        <v>5600</v>
      </c>
      <c r="E23" s="36"/>
    </row>
    <row r="24" spans="2:6" ht="36.75" customHeight="1" x14ac:dyDescent="0.25">
      <c r="B24" s="41" t="s">
        <v>15</v>
      </c>
      <c r="C24" s="41"/>
      <c r="D24" s="41"/>
      <c r="E24" s="41"/>
    </row>
    <row r="25" spans="2:6" ht="48.75" customHeight="1" x14ac:dyDescent="0.25">
      <c r="B25" s="42" t="s">
        <v>35</v>
      </c>
      <c r="C25" s="42"/>
      <c r="D25" s="3">
        <v>0.24</v>
      </c>
      <c r="E25" s="4"/>
      <c r="F25" s="26"/>
    </row>
    <row r="26" spans="2:6" ht="54" customHeight="1" x14ac:dyDescent="0.25">
      <c r="B26" s="42" t="s">
        <v>37</v>
      </c>
      <c r="C26" s="42"/>
      <c r="D26" s="8">
        <v>0.04</v>
      </c>
      <c r="E26" s="1">
        <f>D26*D$19</f>
        <v>40000</v>
      </c>
      <c r="F26" s="26"/>
    </row>
    <row r="27" spans="2:6" ht="29.25" customHeight="1" x14ac:dyDescent="0.25">
      <c r="B27" s="42" t="s">
        <v>16</v>
      </c>
      <c r="C27" s="42"/>
      <c r="D27" s="5">
        <f>IF(D25&gt;10%,MIN(D25-10%,10%),0%)</f>
        <v>0.1</v>
      </c>
      <c r="E27" s="1">
        <f>D27*D$19</f>
        <v>100000</v>
      </c>
    </row>
    <row r="28" spans="2:6" ht="29.25" customHeight="1" x14ac:dyDescent="0.25">
      <c r="B28" s="42" t="s">
        <v>17</v>
      </c>
      <c r="C28" s="42"/>
      <c r="D28" s="5">
        <f>IF(D25&gt;20%,2*(D25-20%),0%)</f>
        <v>7.999999999999996E-2</v>
      </c>
      <c r="E28" s="1">
        <f>D28*D$19</f>
        <v>79999.999999999956</v>
      </c>
    </row>
    <row r="29" spans="2:6" ht="29.25" customHeight="1" x14ac:dyDescent="0.25">
      <c r="B29" s="43" t="s">
        <v>12</v>
      </c>
      <c r="C29" s="43"/>
      <c r="D29" s="44">
        <f>SUM(E26:E28)</f>
        <v>219999.99999999994</v>
      </c>
      <c r="E29" s="44"/>
    </row>
    <row r="30" spans="2:6" ht="30" customHeight="1" x14ac:dyDescent="0.25">
      <c r="B30" s="35" t="s">
        <v>4</v>
      </c>
      <c r="C30" s="35"/>
      <c r="D30" s="36">
        <f>ROUND((1-$D$9)*$D29,0)</f>
        <v>123200</v>
      </c>
      <c r="E30" s="36"/>
    </row>
    <row r="33" spans="2:5" ht="31.5" customHeight="1" x14ac:dyDescent="0.25">
      <c r="B33" s="45" t="s">
        <v>42</v>
      </c>
      <c r="C33" s="46"/>
      <c r="D33" s="46"/>
      <c r="E33" s="47"/>
    </row>
    <row r="34" spans="2:5" ht="61.5" customHeight="1" x14ac:dyDescent="0.25">
      <c r="B34" s="48" t="s">
        <v>34</v>
      </c>
      <c r="C34" s="49"/>
      <c r="D34" s="50">
        <v>1000000</v>
      </c>
      <c r="E34" s="51"/>
    </row>
    <row r="35" spans="2:5" x14ac:dyDescent="0.25">
      <c r="B35" s="52" t="s">
        <v>30</v>
      </c>
      <c r="C35" s="53"/>
      <c r="D35" s="53"/>
      <c r="E35" s="54"/>
    </row>
    <row r="36" spans="2:5" ht="61.5" customHeight="1" x14ac:dyDescent="0.25">
      <c r="B36" s="33" t="s">
        <v>39</v>
      </c>
      <c r="C36" s="34"/>
      <c r="D36" s="39">
        <v>0.02</v>
      </c>
      <c r="E36" s="40"/>
    </row>
    <row r="37" spans="2:5" ht="30" customHeight="1" x14ac:dyDescent="0.25">
      <c r="B37" s="33" t="s">
        <v>11</v>
      </c>
      <c r="C37" s="34"/>
      <c r="D37" s="37">
        <f>D36*D$19</f>
        <v>20000</v>
      </c>
      <c r="E37" s="38"/>
    </row>
    <row r="38" spans="2:5" x14ac:dyDescent="0.25">
      <c r="B38" s="35" t="s">
        <v>2</v>
      </c>
      <c r="C38" s="35"/>
      <c r="D38" s="36">
        <f>ROUND((1-$D$9)*$D37,0)</f>
        <v>11200</v>
      </c>
      <c r="E38" s="36"/>
    </row>
    <row r="39" spans="2:5" x14ac:dyDescent="0.25">
      <c r="B39" s="41" t="s">
        <v>15</v>
      </c>
      <c r="C39" s="41"/>
      <c r="D39" s="41"/>
      <c r="E39" s="41"/>
    </row>
    <row r="40" spans="2:5" ht="54" customHeight="1" x14ac:dyDescent="0.25">
      <c r="B40" s="42" t="s">
        <v>35</v>
      </c>
      <c r="C40" s="42"/>
      <c r="D40" s="3">
        <v>0.24</v>
      </c>
      <c r="E40" s="4"/>
    </row>
    <row r="41" spans="2:5" ht="64.5" customHeight="1" x14ac:dyDescent="0.25">
      <c r="B41" s="42" t="s">
        <v>38</v>
      </c>
      <c r="C41" s="42"/>
      <c r="D41" s="8">
        <v>0.03</v>
      </c>
      <c r="E41" s="1">
        <f>D41*D$19</f>
        <v>30000</v>
      </c>
    </row>
    <row r="42" spans="2:5" ht="30" customHeight="1" x14ac:dyDescent="0.25">
      <c r="B42" s="42" t="s">
        <v>16</v>
      </c>
      <c r="C42" s="42"/>
      <c r="D42" s="5">
        <f>IF(D40&gt;10%,MIN(D40-10%,10%),0%)</f>
        <v>0.1</v>
      </c>
      <c r="E42" s="1">
        <f>D42*D$19</f>
        <v>100000</v>
      </c>
    </row>
    <row r="43" spans="2:5" ht="30" customHeight="1" x14ac:dyDescent="0.25">
      <c r="B43" s="42" t="s">
        <v>17</v>
      </c>
      <c r="C43" s="42"/>
      <c r="D43" s="5">
        <f>IF(D40&gt;20%,2*(D40-20%),0%)</f>
        <v>7.999999999999996E-2</v>
      </c>
      <c r="E43" s="1">
        <f>D43*D$19</f>
        <v>79999.999999999956</v>
      </c>
    </row>
    <row r="44" spans="2:5" ht="30" customHeight="1" x14ac:dyDescent="0.25">
      <c r="B44" s="43" t="s">
        <v>12</v>
      </c>
      <c r="C44" s="43"/>
      <c r="D44" s="44">
        <f>SUM(E41:E43)</f>
        <v>209999.99999999994</v>
      </c>
      <c r="E44" s="44"/>
    </row>
    <row r="45" spans="2:5" x14ac:dyDescent="0.25">
      <c r="B45" s="35" t="s">
        <v>4</v>
      </c>
      <c r="C45" s="35"/>
      <c r="D45" s="36">
        <f>ROUND((1-$D$9)*$D44,0)</f>
        <v>117600</v>
      </c>
      <c r="E45" s="36"/>
    </row>
  </sheetData>
  <mergeCells count="50">
    <mergeCell ref="D44:E44"/>
    <mergeCell ref="B45:C45"/>
    <mergeCell ref="D45:E45"/>
    <mergeCell ref="B40:C40"/>
    <mergeCell ref="B41:C41"/>
    <mergeCell ref="B42:C42"/>
    <mergeCell ref="B43:C43"/>
    <mergeCell ref="B44:C44"/>
    <mergeCell ref="B37:C37"/>
    <mergeCell ref="D37:E37"/>
    <mergeCell ref="B38:C38"/>
    <mergeCell ref="D38:E38"/>
    <mergeCell ref="B39:E39"/>
    <mergeCell ref="B33:E33"/>
    <mergeCell ref="B34:C34"/>
    <mergeCell ref="D34:E34"/>
    <mergeCell ref="B35:E35"/>
    <mergeCell ref="B36:C36"/>
    <mergeCell ref="D36:E36"/>
    <mergeCell ref="B2:E2"/>
    <mergeCell ref="E5:E6"/>
    <mergeCell ref="B3:E3"/>
    <mergeCell ref="B9:C9"/>
    <mergeCell ref="D9:E9"/>
    <mergeCell ref="B18:E18"/>
    <mergeCell ref="B19:C19"/>
    <mergeCell ref="D19:E19"/>
    <mergeCell ref="B20:E20"/>
    <mergeCell ref="F7:M8"/>
    <mergeCell ref="B12:E12"/>
    <mergeCell ref="B13:C13"/>
    <mergeCell ref="D13:E13"/>
    <mergeCell ref="B14:C14"/>
    <mergeCell ref="D14:E14"/>
    <mergeCell ref="B17:E17"/>
    <mergeCell ref="D30:E30"/>
    <mergeCell ref="B24:E24"/>
    <mergeCell ref="B25:C25"/>
    <mergeCell ref="B26:C26"/>
    <mergeCell ref="B27:C27"/>
    <mergeCell ref="B28:C28"/>
    <mergeCell ref="B29:C29"/>
    <mergeCell ref="D29:E29"/>
    <mergeCell ref="B30:C30"/>
    <mergeCell ref="B21:C21"/>
    <mergeCell ref="B22:C22"/>
    <mergeCell ref="B23:C23"/>
    <mergeCell ref="D23:E23"/>
    <mergeCell ref="D22:E22"/>
    <mergeCell ref="D21:E21"/>
  </mergeCells>
  <dataValidations count="1">
    <dataValidation type="list" allowBlank="1" showInputMessage="1" showErrorMessage="1" sqref="D5:D8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CONVENZIONE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2016-02-02T10:53:31Z</dcterms:created>
  <dcterms:modified xsi:type="dcterms:W3CDTF">2023-12-12T15:34:47Z</dcterms:modified>
</cp:coreProperties>
</file>